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9040" windowHeight="16320"/>
  </bookViews>
  <sheets>
    <sheet name="List1" sheetId="1" r:id="rId1"/>
    <sheet name="List3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5" i="1" l="1"/>
  <c r="F6" i="1"/>
  <c r="F7" i="1"/>
  <c r="F8" i="1"/>
  <c r="F4" i="1"/>
  <c r="F25" i="1"/>
  <c r="G25" i="1" s="1"/>
  <c r="F22" i="1"/>
  <c r="G22" i="1" s="1"/>
  <c r="F38" i="1" l="1"/>
  <c r="G38" i="1" s="1"/>
  <c r="F31" i="1"/>
  <c r="G31" i="1" s="1"/>
  <c r="F30" i="1"/>
  <c r="G30" i="1" s="1"/>
  <c r="F16" i="1"/>
  <c r="G16" i="1" s="1"/>
  <c r="G7" i="1"/>
  <c r="F51" i="1"/>
  <c r="G51" i="1" s="1"/>
  <c r="F62" i="1"/>
  <c r="F61" i="1"/>
  <c r="G61" i="1" s="1"/>
  <c r="F60" i="1"/>
  <c r="F50" i="1"/>
  <c r="G50" i="1" s="1"/>
  <c r="F49" i="1"/>
  <c r="G49" i="1" s="1"/>
  <c r="F37" i="1"/>
  <c r="G37" i="1" s="1"/>
  <c r="F36" i="1"/>
  <c r="G36" i="1" s="1"/>
  <c r="F29" i="1"/>
  <c r="G29" i="1" s="1"/>
  <c r="F28" i="1"/>
  <c r="G28" i="1" s="1"/>
  <c r="F15" i="1"/>
  <c r="G15" i="1" s="1"/>
  <c r="F14" i="1"/>
  <c r="G14" i="1" s="1"/>
  <c r="G60" i="1" l="1"/>
  <c r="G62" i="1"/>
  <c r="F73" i="1"/>
  <c r="G73" i="1" s="1"/>
  <c r="F44" i="1" l="1"/>
  <c r="G44" i="1" s="1"/>
  <c r="F21" i="1" l="1"/>
  <c r="G8" i="1"/>
  <c r="G21" i="1" l="1"/>
  <c r="F27" i="1" l="1"/>
  <c r="G27" i="1" s="1"/>
  <c r="F23" i="1"/>
  <c r="G23" i="1" s="1"/>
  <c r="F52" i="1" l="1"/>
  <c r="G52" i="1" s="1"/>
  <c r="G6" i="1" l="1"/>
  <c r="F48" i="1"/>
  <c r="G48" i="1" s="1"/>
  <c r="F72" i="1" l="1"/>
  <c r="F9" i="1"/>
  <c r="G5" i="1"/>
  <c r="G4" i="1"/>
  <c r="F45" i="1"/>
  <c r="F47" i="1"/>
  <c r="G47" i="1" s="1"/>
  <c r="F46" i="1"/>
  <c r="F53" i="1" l="1"/>
  <c r="G53" i="1" s="1"/>
  <c r="G45" i="1"/>
  <c r="G46" i="1"/>
  <c r="F32" i="1" l="1"/>
  <c r="G32" i="1" l="1"/>
  <c r="F17" i="1"/>
  <c r="G17" i="1" s="1"/>
  <c r="F12" i="1"/>
  <c r="F63" i="1"/>
  <c r="F59" i="1"/>
  <c r="G59" i="1" s="1"/>
  <c r="F58" i="1"/>
  <c r="G58" i="1" s="1"/>
  <c r="F57" i="1"/>
  <c r="G57" i="1" s="1"/>
  <c r="F56" i="1"/>
  <c r="F64" i="1" l="1"/>
  <c r="F18" i="1"/>
  <c r="G12" i="1"/>
  <c r="G63" i="1"/>
  <c r="G56" i="1"/>
  <c r="G64" i="1" l="1"/>
  <c r="F39" i="1"/>
  <c r="F35" i="1"/>
  <c r="G39" i="1" l="1"/>
  <c r="G35" i="1"/>
  <c r="F71" i="1" l="1"/>
  <c r="F74" i="1" s="1"/>
  <c r="F75" i="1" s="1"/>
  <c r="F40" i="1" l="1"/>
  <c r="F68" i="1" s="1"/>
  <c r="G68" i="1" s="1"/>
  <c r="G71" i="1" l="1"/>
  <c r="G72" i="1"/>
  <c r="G40" i="1"/>
  <c r="G18" i="1" l="1"/>
  <c r="G9" i="1"/>
  <c r="G74" i="1" l="1"/>
  <c r="G75" i="1" s="1"/>
</calcChain>
</file>

<file path=xl/sharedStrings.xml><?xml version="1.0" encoding="utf-8"?>
<sst xmlns="http://schemas.openxmlformats.org/spreadsheetml/2006/main" count="146" uniqueCount="68">
  <si>
    <t xml:space="preserve">1) nástroj pro ochranu integrity komunikačních sítí </t>
  </si>
  <si>
    <t xml:space="preserve">FIREWALL </t>
  </si>
  <si>
    <t>KS</t>
  </si>
  <si>
    <t>IMPLEMENTACE</t>
  </si>
  <si>
    <t>2) nástroj pro ochranu koncových stanic</t>
  </si>
  <si>
    <t>Ochrana koncových stanic a SVR</t>
  </si>
  <si>
    <t>3) nástroje pro ochranu integrity komunikačních sítí</t>
  </si>
  <si>
    <t>INFRASTRUKTURA - aktivní prvky - POE</t>
  </si>
  <si>
    <t>INFRASTRUKTURA - WIFI</t>
  </si>
  <si>
    <t>WIFI interní</t>
  </si>
  <si>
    <t xml:space="preserve">Analýza šíťového provozu </t>
  </si>
  <si>
    <t>IMPLEMENTACE / zaškolení</t>
  </si>
  <si>
    <t>4)  nástroj pro zajišťování úrovně dostupnosti informací</t>
  </si>
  <si>
    <t>INFRASTRUKTURA</t>
  </si>
  <si>
    <t>SERVER BACKUP</t>
  </si>
  <si>
    <t xml:space="preserve">SERVER OS </t>
  </si>
  <si>
    <t>UPS - páteřní prvky</t>
  </si>
  <si>
    <t>IMPLEMENTACE a MIGRACE</t>
  </si>
  <si>
    <t>IMPLEMENTACE a MIGRACE/zaškolení</t>
  </si>
  <si>
    <t>5) nástroj pro ověřování identity uživatelů</t>
  </si>
  <si>
    <t>MFA + SSO přihlašování</t>
  </si>
  <si>
    <t xml:space="preserve">IMPLEMENTACE </t>
  </si>
  <si>
    <t>bez DPH</t>
  </si>
  <si>
    <t>s DPH</t>
  </si>
  <si>
    <t>IMPLEMENTACE + ŠKOLENÍ + dokumentace projektu</t>
  </si>
  <si>
    <t xml:space="preserve">Nadstandardní záruky a podpory výrobců </t>
  </si>
  <si>
    <t xml:space="preserve">Záruky/ (4ROK projektu) </t>
  </si>
  <si>
    <t xml:space="preserve">Záruky/ (5ROK projektu) </t>
  </si>
  <si>
    <t>MD</t>
  </si>
  <si>
    <t>ROK</t>
  </si>
  <si>
    <t>Celková cena KYBERBEZPEČNOST + 3ROKY záruka</t>
  </si>
  <si>
    <t>Nadstandardní záruky  4a5ROK</t>
  </si>
  <si>
    <t>CELKOVÁ CENA pro hodnocení VŔ</t>
  </si>
  <si>
    <t>Potřebná maintenence 1-5ROK</t>
  </si>
  <si>
    <t>Celková cena KYBERBEZPEČNOST + 3ROKY záruka + Nadstandardní záruky   4a5ROK + maintenence 1-5ROK</t>
  </si>
  <si>
    <t xml:space="preserve">MAINTENENCE support </t>
  </si>
  <si>
    <t>Potřebná maintenance nutná pro provoz systémů</t>
  </si>
  <si>
    <t>MFA + SSO - licence USER</t>
  </si>
  <si>
    <t>MFA + SSO - licence SERVER</t>
  </si>
  <si>
    <t xml:space="preserve">Čtečky bezkontaktních čípů </t>
  </si>
  <si>
    <t xml:space="preserve">Bezkontaktní čip </t>
  </si>
  <si>
    <t>K4a - MFA + SSO - licence USER</t>
  </si>
  <si>
    <t>K4b - MFA + SSO - licence SERVER</t>
  </si>
  <si>
    <t>K4c - HW - čtečky karet</t>
  </si>
  <si>
    <t>K4d - HW - bezkontaktní karty</t>
  </si>
  <si>
    <t>Serverové operační systémy - pokrývající 16core/SERVER  - EDU</t>
  </si>
  <si>
    <t>HDD pro NAS/12TB/HDD/3.5"/SATA/7200 RPM/ záruka 5let</t>
  </si>
  <si>
    <t>HDD pro NAS</t>
  </si>
  <si>
    <t xml:space="preserve">NAS </t>
  </si>
  <si>
    <t xml:space="preserve">Aktivní prvky PoE - 24port </t>
  </si>
  <si>
    <t>PoE SWITCH /24x GE RJ45 PoE  - 5let záruka</t>
  </si>
  <si>
    <t>INFRASTRUKTURA - aktivní prvky</t>
  </si>
  <si>
    <t xml:space="preserve">Aktivní prvky - 24port </t>
  </si>
  <si>
    <t>SWITCH /24x GE RJ45  - 5let záruka</t>
  </si>
  <si>
    <t xml:space="preserve">Aktivní prvky PoE - 48port </t>
  </si>
  <si>
    <t>PoE SWITCH /48x GE RJ45 PoE  - 5let záruka</t>
  </si>
  <si>
    <t>SONDA a COLEKTOR</t>
  </si>
  <si>
    <t>NAS RACK: 
Dvoujádrový procesor v architektuře x86 64 bit s výkonem min: 3195 bodů v https://www.cpubenchmark.net/cpu_list.php 
Systémová paměť 2 GB DDR4 ECC /ližiny/ záruka 5let</t>
  </si>
  <si>
    <t>monitorovací sonda s minimální kapacitou 2x10Gbps (rozhraní SFP+) ve formě hardware appliance.</t>
  </si>
  <si>
    <t>UPS min 10 000W/6x IEC 320 C13, 6x IEC 320 C19/ Topologie: sinusový výstup/ LAN management/ battery pack 180V- 5let záruky</t>
  </si>
  <si>
    <t>WIFI AP - indoor s interními anténami v kategorii WiFi 6  - 5let záruka</t>
  </si>
  <si>
    <t>rack 1x Intel® Xeon® Gold 5416S 2G, 16C/32T, 16GT/s, 30M Cache, Turbo, HT (150W) 4x 32GB RDIMM (128 GB RAM) 2x 480GB SSD SATA Read Intensive 6Gbps 512 2.5in Hot-plug AG Drive,5x 20TB Hard Drive SAS 12Gbps 7.2K, CSP Windows Server 2025 Datacenter - 16 Core EDU - záruka 5let</t>
  </si>
  <si>
    <t>Aktivní prvky</t>
  </si>
  <si>
    <t>10G SFP+ Transceiver / 10km - 5let záruka</t>
  </si>
  <si>
    <t>Firewall, emailová ochrana, centrální správa: 8x GE RJ45 a zaroveň min. 2ks SFP+ port,propustnost min. 14 Gbps /IPS, záruka 3ROKY</t>
  </si>
  <si>
    <t xml:space="preserve">Endpoint + EDR </t>
  </si>
  <si>
    <t xml:space="preserve">Ochrana koncových stanic </t>
  </si>
  <si>
    <t>Ochrana koncových stanic for 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</si>
</sst>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19" x14ac:knownFonts="1">
    <font>
      <sz val="10"/>
      <name val="Arial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b/>
      <sz val="8"/>
      <color rgb="FFFF0000"/>
      <name val="Tahoma"/>
      <family val="2"/>
      <charset val="238"/>
    </font>
    <font>
      <b/>
      <sz val="8"/>
      <name val="Arial"/>
      <family val="2"/>
      <charset val="238"/>
    </font>
    <font>
      <b/>
      <sz val="12"/>
      <color rgb="FF00B050"/>
      <name val="Calibri"/>
      <family val="2"/>
      <charset val="238"/>
    </font>
    <font>
      <sz val="10"/>
      <name val="Arial"/>
      <family val="2"/>
      <charset val="238"/>
    </font>
    <font>
      <sz val="9"/>
      <name val="Calibri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9"/>
      <color rgb="FFFF0000"/>
      <name val="Tahoma"/>
      <family val="2"/>
      <charset val="238"/>
    </font>
    <font>
      <b/>
      <sz val="8"/>
      <name val="Tahoma"/>
      <family val="2"/>
    </font>
    <font>
      <sz val="8"/>
      <name val="Tahoma"/>
      <family val="2"/>
    </font>
    <font>
      <b/>
      <sz val="12"/>
      <color rgb="FF00B050"/>
      <name val="Calibri"/>
      <family val="2"/>
    </font>
    <font>
      <b/>
      <sz val="8"/>
      <color rgb="FFFF0000"/>
      <name val="Tahoma"/>
      <family val="2"/>
    </font>
    <font>
      <sz val="10"/>
      <color rgb="FFFF0000"/>
      <name val="Arial"/>
      <family val="2"/>
      <charset val="238"/>
    </font>
    <font>
      <sz val="12"/>
      <color rgb="FFFF0000"/>
      <name val="Calibri"/>
      <family val="2"/>
      <charset val="238"/>
    </font>
    <font>
      <b/>
      <sz val="10"/>
      <name val="Tahoma"/>
      <family val="2"/>
      <charset val="238"/>
    </font>
    <font>
      <b/>
      <sz val="12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86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4" xfId="0" applyFont="1" applyBorder="1" applyAlignment="1">
      <alignment horizontal="right"/>
    </xf>
    <xf numFmtId="0" fontId="2" fillId="0" borderId="5" xfId="0" applyFont="1" applyBorder="1"/>
    <xf numFmtId="0" fontId="1" fillId="0" borderId="5" xfId="0" applyFont="1" applyBorder="1" applyAlignment="1">
      <alignment horizontal="right"/>
    </xf>
    <xf numFmtId="0" fontId="2" fillId="0" borderId="6" xfId="0" applyFont="1" applyBorder="1" applyAlignment="1">
      <alignment wrapText="1"/>
    </xf>
    <xf numFmtId="0" fontId="2" fillId="0" borderId="6" xfId="0" applyFont="1" applyBorder="1"/>
    <xf numFmtId="0" fontId="1" fillId="0" borderId="6" xfId="0" applyFont="1" applyBorder="1" applyAlignment="1">
      <alignment horizontal="right"/>
    </xf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164" fontId="2" fillId="0" borderId="5" xfId="0" applyNumberFormat="1" applyFont="1" applyBorder="1" applyAlignment="1">
      <alignment horizontal="right"/>
    </xf>
    <xf numFmtId="0" fontId="4" fillId="2" borderId="1" xfId="0" applyFont="1" applyFill="1" applyBorder="1"/>
    <xf numFmtId="164" fontId="2" fillId="0" borderId="0" xfId="0" applyNumberFormat="1" applyFont="1" applyAlignment="1">
      <alignment horizontal="right"/>
    </xf>
    <xf numFmtId="0" fontId="2" fillId="0" borderId="3" xfId="0" applyFont="1" applyBorder="1"/>
    <xf numFmtId="164" fontId="2" fillId="0" borderId="0" xfId="0" applyNumberFormat="1" applyFont="1" applyAlignment="1">
      <alignment horizontal="left"/>
    </xf>
    <xf numFmtId="0" fontId="1" fillId="5" borderId="3" xfId="0" applyFont="1" applyFill="1" applyBorder="1"/>
    <xf numFmtId="0" fontId="2" fillId="5" borderId="4" xfId="0" applyFont="1" applyFill="1" applyBorder="1"/>
    <xf numFmtId="0" fontId="1" fillId="5" borderId="4" xfId="0" applyFont="1" applyFill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4" fillId="2" borderId="3" xfId="0" applyFont="1" applyFill="1" applyBorder="1"/>
    <xf numFmtId="0" fontId="4" fillId="0" borderId="4" xfId="0" applyFont="1" applyBorder="1" applyAlignment="1">
      <alignment wrapText="1"/>
    </xf>
    <xf numFmtId="0" fontId="0" fillId="0" borderId="8" xfId="0" applyBorder="1"/>
    <xf numFmtId="0" fontId="1" fillId="3" borderId="1" xfId="0" applyFont="1" applyFill="1" applyBorder="1" applyAlignment="1">
      <alignment wrapText="1"/>
    </xf>
    <xf numFmtId="165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0" fontId="4" fillId="0" borderId="10" xfId="0" applyFont="1" applyBorder="1" applyAlignment="1">
      <alignment wrapText="1"/>
    </xf>
    <xf numFmtId="0" fontId="2" fillId="0" borderId="9" xfId="0" applyFont="1" applyBorder="1"/>
    <xf numFmtId="165" fontId="6" fillId="0" borderId="0" xfId="0" applyNumberFormat="1" applyFont="1"/>
    <xf numFmtId="0" fontId="9" fillId="0" borderId="0" xfId="0" applyFont="1"/>
    <xf numFmtId="0" fontId="10" fillId="0" borderId="0" xfId="0" applyFont="1"/>
    <xf numFmtId="0" fontId="10" fillId="0" borderId="5" xfId="0" applyFont="1" applyBorder="1"/>
    <xf numFmtId="0" fontId="10" fillId="6" borderId="1" xfId="0" applyFont="1" applyFill="1" applyBorder="1"/>
    <xf numFmtId="0" fontId="12" fillId="0" borderId="4" xfId="0" applyFont="1" applyBorder="1"/>
    <xf numFmtId="165" fontId="12" fillId="0" borderId="4" xfId="0" applyNumberFormat="1" applyFont="1" applyBorder="1" applyAlignment="1">
      <alignment horizontal="right"/>
    </xf>
    <xf numFmtId="0" fontId="13" fillId="0" borderId="0" xfId="0" applyFont="1"/>
    <xf numFmtId="0" fontId="14" fillId="0" borderId="5" xfId="0" applyFont="1" applyBorder="1" applyAlignment="1">
      <alignment wrapText="1"/>
    </xf>
    <xf numFmtId="0" fontId="12" fillId="0" borderId="5" xfId="0" applyFont="1" applyBorder="1"/>
    <xf numFmtId="0" fontId="11" fillId="0" borderId="5" xfId="0" applyFont="1" applyBorder="1" applyAlignment="1">
      <alignment horizontal="right"/>
    </xf>
    <xf numFmtId="165" fontId="12" fillId="0" borderId="5" xfId="0" applyNumberFormat="1" applyFont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11" fillId="0" borderId="4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2" fillId="5" borderId="3" xfId="0" applyFont="1" applyFill="1" applyBorder="1"/>
    <xf numFmtId="165" fontId="17" fillId="3" borderId="1" xfId="0" applyNumberFormat="1" applyFont="1" applyFill="1" applyBorder="1"/>
    <xf numFmtId="165" fontId="17" fillId="3" borderId="1" xfId="0" applyNumberFormat="1" applyFont="1" applyFill="1" applyBorder="1" applyAlignment="1">
      <alignment horizontal="right"/>
    </xf>
    <xf numFmtId="165" fontId="17" fillId="5" borderId="1" xfId="0" applyNumberFormat="1" applyFont="1" applyFill="1" applyBorder="1" applyAlignment="1">
      <alignment horizontal="right"/>
    </xf>
    <xf numFmtId="165" fontId="17" fillId="5" borderId="4" xfId="0" applyNumberFormat="1" applyFont="1" applyFill="1" applyBorder="1" applyAlignment="1">
      <alignment horizontal="right"/>
    </xf>
    <xf numFmtId="0" fontId="18" fillId="0" borderId="1" xfId="0" applyFont="1" applyBorder="1"/>
    <xf numFmtId="165" fontId="18" fillId="0" borderId="10" xfId="0" applyNumberFormat="1" applyFont="1" applyBorder="1"/>
    <xf numFmtId="165" fontId="18" fillId="0" borderId="2" xfId="0" applyNumberFormat="1" applyFont="1" applyBorder="1"/>
    <xf numFmtId="0" fontId="1" fillId="7" borderId="3" xfId="0" applyFont="1" applyFill="1" applyBorder="1"/>
    <xf numFmtId="165" fontId="17" fillId="7" borderId="1" xfId="0" applyNumberFormat="1" applyFont="1" applyFill="1" applyBorder="1" applyAlignment="1">
      <alignment horizontal="right"/>
    </xf>
    <xf numFmtId="165" fontId="17" fillId="7" borderId="4" xfId="0" applyNumberFormat="1" applyFont="1" applyFill="1" applyBorder="1" applyAlignment="1">
      <alignment horizontal="right"/>
    </xf>
    <xf numFmtId="0" fontId="2" fillId="7" borderId="3" xfId="0" applyFont="1" applyFill="1" applyBorder="1"/>
    <xf numFmtId="0" fontId="2" fillId="7" borderId="4" xfId="0" applyFont="1" applyFill="1" applyBorder="1"/>
    <xf numFmtId="0" fontId="1" fillId="7" borderId="4" xfId="0" applyFont="1" applyFill="1" applyBorder="1" applyAlignment="1">
      <alignment horizontal="right"/>
    </xf>
    <xf numFmtId="0" fontId="1" fillId="0" borderId="6" xfId="0" applyFont="1" applyBorder="1"/>
    <xf numFmtId="0" fontId="1" fillId="6" borderId="1" xfId="0" applyFont="1" applyFill="1" applyBorder="1" applyAlignment="1">
      <alignment wrapText="1"/>
    </xf>
    <xf numFmtId="165" fontId="17" fillId="6" borderId="1" xfId="0" applyNumberFormat="1" applyFont="1" applyFill="1" applyBorder="1"/>
    <xf numFmtId="165" fontId="17" fillId="6" borderId="1" xfId="0" applyNumberFormat="1" applyFont="1" applyFill="1" applyBorder="1" applyAlignment="1">
      <alignment horizontal="right"/>
    </xf>
    <xf numFmtId="0" fontId="1" fillId="6" borderId="0" xfId="0" applyFont="1" applyFill="1"/>
    <xf numFmtId="165" fontId="2" fillId="6" borderId="0" xfId="0" applyNumberFormat="1" applyFont="1" applyFill="1"/>
    <xf numFmtId="0" fontId="2" fillId="6" borderId="0" xfId="0" applyFont="1" applyFill="1"/>
    <xf numFmtId="165" fontId="2" fillId="5" borderId="4" xfId="0" applyNumberFormat="1" applyFont="1" applyFill="1" applyBorder="1" applyAlignment="1">
      <alignment horizontal="right"/>
    </xf>
    <xf numFmtId="165" fontId="2" fillId="7" borderId="4" xfId="0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4" borderId="1" xfId="0" applyNumberFormat="1" applyFont="1" applyFill="1" applyBorder="1" applyAlignment="1">
      <alignment horizontal="right"/>
    </xf>
    <xf numFmtId="165" fontId="2" fillId="4" borderId="4" xfId="0" applyNumberFormat="1" applyFont="1" applyFill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5" fontId="12" fillId="4" borderId="1" xfId="0" applyNumberFormat="1" applyFont="1" applyFill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4" borderId="3" xfId="0" applyNumberFormat="1" applyFont="1" applyFill="1" applyBorder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topLeftCell="A57" zoomScaleNormal="100" workbookViewId="0">
      <selection activeCell="E12" sqref="E12"/>
    </sheetView>
  </sheetViews>
  <sheetFormatPr defaultRowHeight="12.75" x14ac:dyDescent="0.2"/>
  <cols>
    <col min="1" max="1" width="52.5703125" style="9" bestFit="1" customWidth="1"/>
    <col min="2" max="2" width="99.85546875" style="9" bestFit="1" customWidth="1"/>
    <col min="3" max="3" width="4.28515625" style="9" customWidth="1"/>
    <col min="4" max="4" width="6" style="9" bestFit="1" customWidth="1"/>
    <col min="5" max="5" width="25.28515625" style="10" customWidth="1"/>
    <col min="6" max="6" width="26" style="10" customWidth="1"/>
    <col min="7" max="7" width="23.7109375" style="10" customWidth="1"/>
    <col min="8" max="8" width="10.5703125" bestFit="1" customWidth="1"/>
    <col min="9" max="9" width="29" bestFit="1" customWidth="1"/>
  </cols>
  <sheetData>
    <row r="1" spans="1:8" ht="22.5" customHeight="1" x14ac:dyDescent="0.2">
      <c r="B1" s="12"/>
      <c r="F1"/>
      <c r="G1"/>
    </row>
    <row r="2" spans="1:8" ht="22.5" customHeight="1" thickBot="1" x14ac:dyDescent="0.25">
      <c r="A2" s="43" t="s">
        <v>0</v>
      </c>
      <c r="B2" s="27"/>
      <c r="C2" s="4"/>
      <c r="D2" s="5"/>
      <c r="E2" s="16"/>
      <c r="F2" s="16"/>
      <c r="G2" s="16"/>
    </row>
    <row r="3" spans="1:8" ht="13.5" thickBot="1" x14ac:dyDescent="0.25">
      <c r="A3" s="28" t="s">
        <v>1</v>
      </c>
      <c r="B3" s="29"/>
      <c r="C3" s="2"/>
      <c r="D3" s="3"/>
      <c r="E3" s="13"/>
      <c r="F3" s="13"/>
      <c r="G3" s="13"/>
      <c r="H3" s="30"/>
    </row>
    <row r="4" spans="1:8" ht="13.5" thickBot="1" x14ac:dyDescent="0.25">
      <c r="A4" s="1" t="s">
        <v>1</v>
      </c>
      <c r="B4" s="14" t="s">
        <v>64</v>
      </c>
      <c r="C4" s="2" t="s">
        <v>2</v>
      </c>
      <c r="D4" s="3">
        <v>2</v>
      </c>
      <c r="E4" s="35">
        <v>0</v>
      </c>
      <c r="F4" s="35">
        <f>D4*E4</f>
        <v>0</v>
      </c>
      <c r="G4" s="35">
        <f t="shared" ref="G4:G5" si="0">+F4*1.21</f>
        <v>0</v>
      </c>
      <c r="H4" s="52"/>
    </row>
    <row r="5" spans="1:8" ht="13.5" thickBot="1" x14ac:dyDescent="0.25">
      <c r="A5" s="21" t="s">
        <v>25</v>
      </c>
      <c r="B5" s="56" t="s">
        <v>26</v>
      </c>
      <c r="C5" s="22" t="s">
        <v>2</v>
      </c>
      <c r="D5" s="23">
        <v>1</v>
      </c>
      <c r="E5" s="77">
        <v>0</v>
      </c>
      <c r="F5" s="77">
        <f t="shared" ref="F5" si="1">+D5*E5</f>
        <v>0</v>
      </c>
      <c r="G5" s="77">
        <f t="shared" si="0"/>
        <v>0</v>
      </c>
      <c r="H5" s="52"/>
    </row>
    <row r="6" spans="1:8" ht="13.5" thickBot="1" x14ac:dyDescent="0.25">
      <c r="A6" s="21" t="s">
        <v>25</v>
      </c>
      <c r="B6" s="56" t="s">
        <v>27</v>
      </c>
      <c r="C6" s="22" t="s">
        <v>2</v>
      </c>
      <c r="D6" s="23">
        <v>1</v>
      </c>
      <c r="E6" s="77">
        <v>0</v>
      </c>
      <c r="F6" s="77">
        <f t="shared" ref="F6:F8" si="2">+D6*E6</f>
        <v>0</v>
      </c>
      <c r="G6" s="77">
        <f t="shared" ref="G6:G8" si="3">+F6*1.21</f>
        <v>0</v>
      </c>
      <c r="H6" s="52"/>
    </row>
    <row r="7" spans="1:8" ht="13.5" thickBot="1" x14ac:dyDescent="0.25">
      <c r="A7" s="64" t="s">
        <v>35</v>
      </c>
      <c r="B7" s="67" t="s">
        <v>36</v>
      </c>
      <c r="C7" s="68" t="s">
        <v>29</v>
      </c>
      <c r="D7" s="69">
        <v>5</v>
      </c>
      <c r="E7" s="78">
        <v>0</v>
      </c>
      <c r="F7" s="78">
        <f t="shared" si="2"/>
        <v>0</v>
      </c>
      <c r="G7" s="78">
        <f t="shared" si="3"/>
        <v>0</v>
      </c>
      <c r="H7" s="52"/>
    </row>
    <row r="8" spans="1:8" ht="13.5" thickBot="1" x14ac:dyDescent="0.25">
      <c r="A8" s="1" t="s">
        <v>3</v>
      </c>
      <c r="B8" s="19" t="s">
        <v>24</v>
      </c>
      <c r="C8" s="2" t="s">
        <v>28</v>
      </c>
      <c r="D8" s="3">
        <v>12</v>
      </c>
      <c r="E8" s="35">
        <v>0</v>
      </c>
      <c r="F8" s="35">
        <f t="shared" si="2"/>
        <v>0</v>
      </c>
      <c r="G8" s="35">
        <f t="shared" si="3"/>
        <v>0</v>
      </c>
    </row>
    <row r="9" spans="1:8" ht="27" customHeight="1" thickBot="1" x14ac:dyDescent="0.3">
      <c r="A9" s="33"/>
      <c r="B9" s="11"/>
      <c r="D9" s="34"/>
      <c r="E9" s="79"/>
      <c r="F9" s="80">
        <f>SUM(F4:F8)</f>
        <v>0</v>
      </c>
      <c r="G9" s="81">
        <f>+F9*1.21</f>
        <v>0</v>
      </c>
      <c r="H9" s="24"/>
    </row>
    <row r="10" spans="1:8" ht="27" customHeight="1" thickBot="1" x14ac:dyDescent="0.3">
      <c r="A10" s="44" t="s">
        <v>4</v>
      </c>
      <c r="B10"/>
      <c r="C10"/>
      <c r="D10"/>
      <c r="E10" s="18"/>
      <c r="F10" s="18"/>
      <c r="G10" s="18"/>
      <c r="H10" s="24"/>
    </row>
    <row r="11" spans="1:8" ht="16.5" thickBot="1" x14ac:dyDescent="0.3">
      <c r="A11" s="17" t="s">
        <v>5</v>
      </c>
      <c r="B11" s="15"/>
      <c r="C11" s="4"/>
      <c r="D11" s="5"/>
      <c r="E11" s="16"/>
      <c r="F11" s="16"/>
      <c r="G11" s="16"/>
      <c r="H11" s="24"/>
    </row>
    <row r="12" spans="1:8" ht="16.5" thickBot="1" x14ac:dyDescent="0.3">
      <c r="A12" s="1" t="s">
        <v>65</v>
      </c>
      <c r="B12" s="14" t="s">
        <v>66</v>
      </c>
      <c r="C12" s="2" t="s">
        <v>2</v>
      </c>
      <c r="D12" s="3">
        <v>730</v>
      </c>
      <c r="E12" s="35">
        <v>0</v>
      </c>
      <c r="F12" s="35">
        <f t="shared" ref="F12:F17" si="4">+D12*E12</f>
        <v>0</v>
      </c>
      <c r="G12" s="35">
        <f t="shared" ref="G12:G17" si="5">+F12*1.21</f>
        <v>0</v>
      </c>
      <c r="H12" s="53"/>
    </row>
    <row r="13" spans="1:8" ht="16.5" thickBot="1" x14ac:dyDescent="0.3">
      <c r="A13" s="1" t="s">
        <v>65</v>
      </c>
      <c r="B13" s="14" t="s">
        <v>67</v>
      </c>
      <c r="C13" s="2" t="s">
        <v>2</v>
      </c>
      <c r="D13" s="3">
        <v>20</v>
      </c>
      <c r="E13" s="35">
        <v>0</v>
      </c>
      <c r="F13" s="35">
        <f t="shared" si="4"/>
        <v>0</v>
      </c>
      <c r="G13" s="35">
        <f t="shared" si="5"/>
        <v>0</v>
      </c>
      <c r="H13" s="53"/>
    </row>
    <row r="14" spans="1:8" ht="16.5" thickBot="1" x14ac:dyDescent="0.3">
      <c r="A14" s="21" t="s">
        <v>25</v>
      </c>
      <c r="B14" s="56" t="s">
        <v>26</v>
      </c>
      <c r="C14" s="22" t="s">
        <v>2</v>
      </c>
      <c r="D14" s="23">
        <v>1</v>
      </c>
      <c r="E14" s="77">
        <v>0</v>
      </c>
      <c r="F14" s="77">
        <f t="shared" si="4"/>
        <v>0</v>
      </c>
      <c r="G14" s="77">
        <f t="shared" si="5"/>
        <v>0</v>
      </c>
      <c r="H14" s="53"/>
    </row>
    <row r="15" spans="1:8" ht="16.5" thickBot="1" x14ac:dyDescent="0.3">
      <c r="A15" s="21" t="s">
        <v>25</v>
      </c>
      <c r="B15" s="56" t="s">
        <v>27</v>
      </c>
      <c r="C15" s="22" t="s">
        <v>2</v>
      </c>
      <c r="D15" s="23">
        <v>1</v>
      </c>
      <c r="E15" s="77">
        <v>0</v>
      </c>
      <c r="F15" s="77">
        <f t="shared" si="4"/>
        <v>0</v>
      </c>
      <c r="G15" s="77">
        <f t="shared" si="5"/>
        <v>0</v>
      </c>
      <c r="H15" s="53"/>
    </row>
    <row r="16" spans="1:8" ht="16.5" thickBot="1" x14ac:dyDescent="0.3">
      <c r="A16" s="64" t="s">
        <v>35</v>
      </c>
      <c r="B16" s="67" t="s">
        <v>36</v>
      </c>
      <c r="C16" s="68" t="s">
        <v>29</v>
      </c>
      <c r="D16" s="69">
        <v>5</v>
      </c>
      <c r="E16" s="78">
        <v>0</v>
      </c>
      <c r="F16" s="78">
        <f t="shared" si="4"/>
        <v>0</v>
      </c>
      <c r="G16" s="78">
        <f t="shared" si="5"/>
        <v>0</v>
      </c>
      <c r="H16" s="53"/>
    </row>
    <row r="17" spans="1:8" ht="16.5" thickBot="1" x14ac:dyDescent="0.3">
      <c r="A17" s="1" t="s">
        <v>3</v>
      </c>
      <c r="B17" s="14" t="s">
        <v>11</v>
      </c>
      <c r="C17" s="2" t="s">
        <v>28</v>
      </c>
      <c r="D17" s="3">
        <v>11</v>
      </c>
      <c r="E17" s="35">
        <v>0</v>
      </c>
      <c r="F17" s="35">
        <f t="shared" si="4"/>
        <v>0</v>
      </c>
      <c r="G17" s="35">
        <f t="shared" si="5"/>
        <v>0</v>
      </c>
      <c r="H17" s="24"/>
    </row>
    <row r="18" spans="1:8" ht="16.5" thickBot="1" x14ac:dyDescent="0.3">
      <c r="A18" s="70"/>
      <c r="B18" s="6"/>
      <c r="C18" s="7"/>
      <c r="D18" s="8"/>
      <c r="E18" s="82"/>
      <c r="F18" s="80">
        <f>SUM(F12:F17)</f>
        <v>0</v>
      </c>
      <c r="G18" s="81">
        <f>+F18*1.21</f>
        <v>0</v>
      </c>
      <c r="H18" s="24"/>
    </row>
    <row r="19" spans="1:8" ht="16.5" thickBot="1" x14ac:dyDescent="0.3">
      <c r="A19" s="42" t="s">
        <v>6</v>
      </c>
      <c r="B19" s="11"/>
      <c r="D19" s="34"/>
      <c r="E19" s="18"/>
      <c r="H19" s="24"/>
    </row>
    <row r="20" spans="1:8" ht="16.5" thickBot="1" x14ac:dyDescent="0.3">
      <c r="A20" s="17" t="s">
        <v>7</v>
      </c>
      <c r="B20" s="48"/>
      <c r="C20" s="49"/>
      <c r="D20" s="50"/>
      <c r="E20" s="51"/>
      <c r="F20" s="51"/>
      <c r="G20" s="51"/>
      <c r="H20" s="47"/>
    </row>
    <row r="21" spans="1:8" ht="16.5" thickBot="1" x14ac:dyDescent="0.3">
      <c r="A21" s="1" t="s">
        <v>54</v>
      </c>
      <c r="B21" s="14" t="s">
        <v>55</v>
      </c>
      <c r="C21" s="45" t="s">
        <v>2</v>
      </c>
      <c r="D21" s="54">
        <v>11</v>
      </c>
      <c r="E21" s="46">
        <v>0</v>
      </c>
      <c r="F21" s="46">
        <f>+D21*E21</f>
        <v>0</v>
      </c>
      <c r="G21" s="46">
        <f>+F21*1.21</f>
        <v>0</v>
      </c>
      <c r="H21" s="53"/>
    </row>
    <row r="22" spans="1:8" ht="16.5" thickBot="1" x14ac:dyDescent="0.3">
      <c r="A22" s="1" t="s">
        <v>49</v>
      </c>
      <c r="B22" s="14" t="s">
        <v>50</v>
      </c>
      <c r="C22" s="2" t="s">
        <v>2</v>
      </c>
      <c r="D22" s="3">
        <v>11</v>
      </c>
      <c r="E22" s="35">
        <v>0</v>
      </c>
      <c r="F22" s="35">
        <f>+D22*E22</f>
        <v>0</v>
      </c>
      <c r="G22" s="35">
        <f t="shared" ref="G22" si="6">+F22*1.21</f>
        <v>0</v>
      </c>
      <c r="H22" s="53"/>
    </row>
    <row r="23" spans="1:8" ht="16.5" thickBot="1" x14ac:dyDescent="0.3">
      <c r="A23" s="1" t="s">
        <v>62</v>
      </c>
      <c r="B23" s="14" t="s">
        <v>63</v>
      </c>
      <c r="C23" s="2" t="s">
        <v>2</v>
      </c>
      <c r="D23" s="3">
        <v>50</v>
      </c>
      <c r="E23" s="35">
        <v>0</v>
      </c>
      <c r="F23" s="35">
        <f>+D23*E23</f>
        <v>0</v>
      </c>
      <c r="G23" s="35">
        <f t="shared" ref="G23" si="7">+F23*1.21</f>
        <v>0</v>
      </c>
      <c r="H23" s="53"/>
    </row>
    <row r="24" spans="1:8" ht="16.5" thickBot="1" x14ac:dyDescent="0.3">
      <c r="A24" s="17" t="s">
        <v>51</v>
      </c>
      <c r="B24" s="15"/>
      <c r="C24" s="4"/>
      <c r="D24" s="5"/>
      <c r="E24" s="36"/>
      <c r="F24" s="37"/>
      <c r="G24" s="37"/>
      <c r="H24" s="53"/>
    </row>
    <row r="25" spans="1:8" ht="16.5" thickBot="1" x14ac:dyDescent="0.3">
      <c r="A25" s="1" t="s">
        <v>52</v>
      </c>
      <c r="B25" s="14" t="s">
        <v>53</v>
      </c>
      <c r="C25" s="2" t="s">
        <v>2</v>
      </c>
      <c r="D25" s="3">
        <v>3</v>
      </c>
      <c r="E25" s="35">
        <v>0</v>
      </c>
      <c r="F25" s="35">
        <f>+D25*E25</f>
        <v>0</v>
      </c>
      <c r="G25" s="35">
        <f t="shared" ref="G25" si="8">+F25*1.21</f>
        <v>0</v>
      </c>
      <c r="H25" s="53"/>
    </row>
    <row r="26" spans="1:8" ht="16.5" thickBot="1" x14ac:dyDescent="0.3">
      <c r="A26" s="28" t="s">
        <v>8</v>
      </c>
      <c r="B26" s="38"/>
      <c r="C26" s="39"/>
      <c r="D26" s="55"/>
      <c r="E26" s="37"/>
      <c r="F26" s="37"/>
      <c r="G26" s="37"/>
      <c r="H26" s="24"/>
    </row>
    <row r="27" spans="1:8" ht="16.5" thickBot="1" x14ac:dyDescent="0.3">
      <c r="A27" s="1" t="s">
        <v>9</v>
      </c>
      <c r="B27" s="14" t="s">
        <v>60</v>
      </c>
      <c r="C27" s="2" t="s">
        <v>2</v>
      </c>
      <c r="D27" s="3">
        <v>31</v>
      </c>
      <c r="E27" s="35">
        <v>0</v>
      </c>
      <c r="F27" s="35">
        <f>+D27*E27</f>
        <v>0</v>
      </c>
      <c r="G27" s="35">
        <f t="shared" ref="G27" si="9">+F27*1.21</f>
        <v>0</v>
      </c>
      <c r="H27" s="53"/>
    </row>
    <row r="28" spans="1:8" ht="16.5" thickBot="1" x14ac:dyDescent="0.3">
      <c r="A28" s="21" t="s">
        <v>25</v>
      </c>
      <c r="B28" s="56" t="s">
        <v>26</v>
      </c>
      <c r="C28" s="22" t="s">
        <v>2</v>
      </c>
      <c r="D28" s="23">
        <v>1</v>
      </c>
      <c r="E28" s="77">
        <v>0</v>
      </c>
      <c r="F28" s="77">
        <f t="shared" ref="F28:F30" si="10">+D28*E28</f>
        <v>0</v>
      </c>
      <c r="G28" s="77">
        <f t="shared" ref="G28:G30" si="11">+F28*1.21</f>
        <v>0</v>
      </c>
      <c r="H28" s="24"/>
    </row>
    <row r="29" spans="1:8" ht="16.5" thickBot="1" x14ac:dyDescent="0.3">
      <c r="A29" s="21" t="s">
        <v>25</v>
      </c>
      <c r="B29" s="56" t="s">
        <v>27</v>
      </c>
      <c r="C29" s="22" t="s">
        <v>2</v>
      </c>
      <c r="D29" s="23">
        <v>1</v>
      </c>
      <c r="E29" s="77">
        <v>0</v>
      </c>
      <c r="F29" s="77">
        <f t="shared" si="10"/>
        <v>0</v>
      </c>
      <c r="G29" s="77">
        <f t="shared" si="11"/>
        <v>0</v>
      </c>
      <c r="H29" s="24"/>
    </row>
    <row r="30" spans="1:8" ht="16.5" thickBot="1" x14ac:dyDescent="0.3">
      <c r="A30" s="64" t="s">
        <v>35</v>
      </c>
      <c r="B30" s="67" t="s">
        <v>36</v>
      </c>
      <c r="C30" s="68" t="s">
        <v>29</v>
      </c>
      <c r="D30" s="69">
        <v>5</v>
      </c>
      <c r="E30" s="78">
        <v>0</v>
      </c>
      <c r="F30" s="78">
        <f t="shared" si="10"/>
        <v>0</v>
      </c>
      <c r="G30" s="78">
        <f t="shared" si="11"/>
        <v>0</v>
      </c>
      <c r="H30" s="24"/>
    </row>
    <row r="31" spans="1:8" ht="16.5" thickBot="1" x14ac:dyDescent="0.3">
      <c r="A31" s="1" t="s">
        <v>3</v>
      </c>
      <c r="B31" s="14" t="s">
        <v>11</v>
      </c>
      <c r="C31" s="2" t="s">
        <v>2</v>
      </c>
      <c r="D31" s="3">
        <v>27</v>
      </c>
      <c r="E31" s="35">
        <v>0</v>
      </c>
      <c r="F31" s="35">
        <f>+D31*E31</f>
        <v>0</v>
      </c>
      <c r="G31" s="35">
        <f t="shared" ref="G31" si="12">+F31*1.21</f>
        <v>0</v>
      </c>
      <c r="H31" s="24"/>
    </row>
    <row r="32" spans="1:8" ht="16.5" thickBot="1" x14ac:dyDescent="0.3">
      <c r="A32" s="33"/>
      <c r="B32" s="11"/>
      <c r="D32" s="34"/>
      <c r="E32" s="79"/>
      <c r="F32" s="80">
        <f>SUM(F21:F31)</f>
        <v>0</v>
      </c>
      <c r="G32" s="83">
        <f>SUM(G21:G29)</f>
        <v>0</v>
      </c>
      <c r="H32" s="24"/>
    </row>
    <row r="33" spans="1:9" ht="22.5" customHeight="1" x14ac:dyDescent="0.25">
      <c r="A33" s="42"/>
      <c r="B33"/>
      <c r="C33"/>
      <c r="D33"/>
      <c r="E33" s="18"/>
      <c r="F33" s="18"/>
      <c r="G33" s="18"/>
      <c r="H33" s="24"/>
    </row>
    <row r="34" spans="1:9" ht="16.5" thickBot="1" x14ac:dyDescent="0.3">
      <c r="A34" s="17" t="s">
        <v>10</v>
      </c>
      <c r="B34" s="15"/>
      <c r="C34" s="4"/>
      <c r="D34" s="5"/>
      <c r="E34" s="16"/>
      <c r="F34" s="16"/>
      <c r="G34" s="16"/>
      <c r="H34" s="24"/>
    </row>
    <row r="35" spans="1:9" ht="16.5" thickBot="1" x14ac:dyDescent="0.3">
      <c r="A35" s="1" t="s">
        <v>56</v>
      </c>
      <c r="B35" s="26" t="s">
        <v>58</v>
      </c>
      <c r="C35" s="2" t="s">
        <v>2</v>
      </c>
      <c r="D35" s="3">
        <v>1</v>
      </c>
      <c r="E35" s="35">
        <v>0</v>
      </c>
      <c r="F35" s="35">
        <f t="shared" ref="F35:F38" si="13">+D35*E35</f>
        <v>0</v>
      </c>
      <c r="G35" s="35">
        <f t="shared" ref="G35:G38" si="14">+F35*1.21</f>
        <v>0</v>
      </c>
      <c r="H35" s="24"/>
    </row>
    <row r="36" spans="1:9" ht="16.5" thickBot="1" x14ac:dyDescent="0.3">
      <c r="A36" s="21" t="s">
        <v>25</v>
      </c>
      <c r="B36" s="56" t="s">
        <v>26</v>
      </c>
      <c r="C36" s="22" t="s">
        <v>2</v>
      </c>
      <c r="D36" s="23">
        <v>1</v>
      </c>
      <c r="E36" s="77">
        <v>0</v>
      </c>
      <c r="F36" s="77">
        <f t="shared" si="13"/>
        <v>0</v>
      </c>
      <c r="G36" s="77">
        <f t="shared" si="14"/>
        <v>0</v>
      </c>
      <c r="H36" s="24"/>
    </row>
    <row r="37" spans="1:9" ht="16.5" thickBot="1" x14ac:dyDescent="0.3">
      <c r="A37" s="21" t="s">
        <v>25</v>
      </c>
      <c r="B37" s="56" t="s">
        <v>27</v>
      </c>
      <c r="C37" s="22" t="s">
        <v>2</v>
      </c>
      <c r="D37" s="23">
        <v>1</v>
      </c>
      <c r="E37" s="77">
        <v>0</v>
      </c>
      <c r="F37" s="77">
        <f t="shared" si="13"/>
        <v>0</v>
      </c>
      <c r="G37" s="77">
        <f t="shared" si="14"/>
        <v>0</v>
      </c>
      <c r="H37" s="24"/>
    </row>
    <row r="38" spans="1:9" ht="16.5" thickBot="1" x14ac:dyDescent="0.3">
      <c r="A38" s="64" t="s">
        <v>35</v>
      </c>
      <c r="B38" s="67" t="s">
        <v>36</v>
      </c>
      <c r="C38" s="68" t="s">
        <v>29</v>
      </c>
      <c r="D38" s="69">
        <v>5</v>
      </c>
      <c r="E38" s="78">
        <v>0</v>
      </c>
      <c r="F38" s="78">
        <f t="shared" si="13"/>
        <v>0</v>
      </c>
      <c r="G38" s="78">
        <f t="shared" si="14"/>
        <v>0</v>
      </c>
      <c r="H38" s="24"/>
    </row>
    <row r="39" spans="1:9" ht="16.5" thickBot="1" x14ac:dyDescent="0.3">
      <c r="A39" s="1" t="s">
        <v>3</v>
      </c>
      <c r="B39" s="14" t="s">
        <v>11</v>
      </c>
      <c r="C39" s="2" t="s">
        <v>2</v>
      </c>
      <c r="D39" s="3">
        <v>15</v>
      </c>
      <c r="E39" s="35">
        <v>0</v>
      </c>
      <c r="F39" s="35">
        <f t="shared" ref="F39" si="15">+D39*E39</f>
        <v>0</v>
      </c>
      <c r="G39" s="35">
        <f t="shared" ref="G39" si="16">+F39*1.21</f>
        <v>0</v>
      </c>
      <c r="H39" s="24"/>
    </row>
    <row r="40" spans="1:9" ht="16.5" thickBot="1" x14ac:dyDescent="0.3">
      <c r="A40"/>
      <c r="B40"/>
      <c r="C40"/>
      <c r="D40"/>
      <c r="E40" s="84"/>
      <c r="F40" s="80">
        <f>SUM(F35:F39)</f>
        <v>0</v>
      </c>
      <c r="G40" s="81">
        <f>+F40*1.21</f>
        <v>0</v>
      </c>
      <c r="H40" s="24"/>
    </row>
    <row r="41" spans="1:9" ht="15" customHeight="1" x14ac:dyDescent="0.25">
      <c r="A41" s="41"/>
      <c r="B41"/>
      <c r="C41"/>
      <c r="D41"/>
      <c r="E41" s="79"/>
      <c r="F41" s="79"/>
      <c r="G41" s="79"/>
      <c r="H41" s="24"/>
    </row>
    <row r="42" spans="1:9" ht="15" customHeight="1" thickBot="1" x14ac:dyDescent="0.3">
      <c r="A42" s="42" t="s">
        <v>12</v>
      </c>
      <c r="B42"/>
      <c r="C42"/>
      <c r="D42"/>
      <c r="E42" s="79"/>
      <c r="F42" s="79"/>
      <c r="G42" s="79"/>
      <c r="H42" s="24"/>
    </row>
    <row r="43" spans="1:9" ht="15" customHeight="1" thickBot="1" x14ac:dyDescent="0.25">
      <c r="A43" s="17" t="s">
        <v>13</v>
      </c>
      <c r="B43" s="15"/>
      <c r="C43" s="4"/>
      <c r="D43" s="5"/>
      <c r="E43" s="36"/>
      <c r="F43" s="36"/>
      <c r="G43" s="36"/>
      <c r="H43" s="20"/>
    </row>
    <row r="44" spans="1:9" ht="33" thickBot="1" x14ac:dyDescent="0.25">
      <c r="A44" s="1" t="s">
        <v>14</v>
      </c>
      <c r="B44" s="14" t="s">
        <v>61</v>
      </c>
      <c r="C44" s="2" t="s">
        <v>2</v>
      </c>
      <c r="D44" s="3">
        <v>1</v>
      </c>
      <c r="E44" s="35">
        <v>0</v>
      </c>
      <c r="F44" s="35">
        <f>+D44*E44</f>
        <v>0</v>
      </c>
      <c r="G44" s="35">
        <f t="shared" ref="G44" si="17">+F44*1.21</f>
        <v>0</v>
      </c>
    </row>
    <row r="45" spans="1:9" ht="13.5" thickBot="1" x14ac:dyDescent="0.25">
      <c r="A45" s="1" t="s">
        <v>15</v>
      </c>
      <c r="B45" s="19" t="s">
        <v>45</v>
      </c>
      <c r="C45" s="2" t="s">
        <v>2</v>
      </c>
      <c r="D45" s="3">
        <v>1</v>
      </c>
      <c r="E45" s="35">
        <v>0</v>
      </c>
      <c r="F45" s="35">
        <f t="shared" ref="F45:F47" si="18">+D45*E45</f>
        <v>0</v>
      </c>
      <c r="G45" s="35">
        <f t="shared" ref="G45" si="19">+F45*1.21</f>
        <v>0</v>
      </c>
      <c r="H45" s="52"/>
    </row>
    <row r="46" spans="1:9" ht="35.25" customHeight="1" thickBot="1" x14ac:dyDescent="0.3">
      <c r="A46" s="1" t="s">
        <v>48</v>
      </c>
      <c r="B46" s="14" t="s">
        <v>57</v>
      </c>
      <c r="C46" s="2" t="s">
        <v>2</v>
      </c>
      <c r="D46" s="3">
        <v>1</v>
      </c>
      <c r="E46" s="35">
        <v>0</v>
      </c>
      <c r="F46" s="35">
        <f t="shared" si="18"/>
        <v>0</v>
      </c>
      <c r="G46" s="35">
        <f t="shared" ref="G46:G52" si="20">+F46*1.21</f>
        <v>0</v>
      </c>
      <c r="H46" s="24"/>
      <c r="I46" s="25"/>
    </row>
    <row r="47" spans="1:9" ht="19.5" customHeight="1" thickBot="1" x14ac:dyDescent="0.3">
      <c r="A47" s="1" t="s">
        <v>47</v>
      </c>
      <c r="B47" s="14" t="s">
        <v>46</v>
      </c>
      <c r="C47" s="2" t="s">
        <v>2</v>
      </c>
      <c r="D47" s="3">
        <v>4</v>
      </c>
      <c r="E47" s="35">
        <v>0</v>
      </c>
      <c r="F47" s="35">
        <f t="shared" si="18"/>
        <v>0</v>
      </c>
      <c r="G47" s="35">
        <f t="shared" ref="G47:G48" si="21">+F47*1.21</f>
        <v>0</v>
      </c>
      <c r="H47" s="24"/>
      <c r="I47" s="25"/>
    </row>
    <row r="48" spans="1:9" ht="21" customHeight="1" thickBot="1" x14ac:dyDescent="0.3">
      <c r="A48" s="1" t="s">
        <v>16</v>
      </c>
      <c r="B48" s="14" t="s">
        <v>59</v>
      </c>
      <c r="C48" s="2" t="s">
        <v>2</v>
      </c>
      <c r="D48" s="3">
        <v>1</v>
      </c>
      <c r="E48" s="35">
        <v>0</v>
      </c>
      <c r="F48" s="35">
        <f t="shared" ref="F48" si="22">+D48*E48</f>
        <v>0</v>
      </c>
      <c r="G48" s="35">
        <f t="shared" si="21"/>
        <v>0</v>
      </c>
      <c r="H48" s="24"/>
      <c r="I48" s="25"/>
    </row>
    <row r="49" spans="1:9" ht="16.5" thickBot="1" x14ac:dyDescent="0.3">
      <c r="A49" s="21" t="s">
        <v>25</v>
      </c>
      <c r="B49" s="56" t="s">
        <v>26</v>
      </c>
      <c r="C49" s="22" t="s">
        <v>2</v>
      </c>
      <c r="D49" s="23">
        <v>1</v>
      </c>
      <c r="E49" s="77">
        <v>0</v>
      </c>
      <c r="F49" s="77">
        <f t="shared" ref="F49:F52" si="23">+D49*E49</f>
        <v>0</v>
      </c>
      <c r="G49" s="77">
        <f t="shared" si="20"/>
        <v>0</v>
      </c>
      <c r="H49" s="24"/>
      <c r="I49" s="25"/>
    </row>
    <row r="50" spans="1:9" ht="16.5" thickBot="1" x14ac:dyDescent="0.3">
      <c r="A50" s="21" t="s">
        <v>25</v>
      </c>
      <c r="B50" s="56" t="s">
        <v>27</v>
      </c>
      <c r="C50" s="22" t="s">
        <v>2</v>
      </c>
      <c r="D50" s="23">
        <v>1</v>
      </c>
      <c r="E50" s="77">
        <v>0</v>
      </c>
      <c r="F50" s="77">
        <f t="shared" si="23"/>
        <v>0</v>
      </c>
      <c r="G50" s="77">
        <f t="shared" si="20"/>
        <v>0</v>
      </c>
      <c r="H50" s="24"/>
      <c r="I50" s="25"/>
    </row>
    <row r="51" spans="1:9" ht="16.5" thickBot="1" x14ac:dyDescent="0.3">
      <c r="A51" s="64" t="s">
        <v>35</v>
      </c>
      <c r="B51" s="67" t="s">
        <v>36</v>
      </c>
      <c r="C51" s="68" t="s">
        <v>29</v>
      </c>
      <c r="D51" s="69">
        <v>5</v>
      </c>
      <c r="E51" s="78">
        <v>0</v>
      </c>
      <c r="F51" s="78">
        <f t="shared" si="23"/>
        <v>0</v>
      </c>
      <c r="G51" s="78">
        <f t="shared" si="20"/>
        <v>0</v>
      </c>
      <c r="H51" s="24"/>
      <c r="I51" s="25"/>
    </row>
    <row r="52" spans="1:9" ht="15" customHeight="1" thickBot="1" x14ac:dyDescent="0.3">
      <c r="A52" s="1" t="s">
        <v>17</v>
      </c>
      <c r="B52" s="14" t="s">
        <v>18</v>
      </c>
      <c r="C52" s="2" t="s">
        <v>28</v>
      </c>
      <c r="D52" s="3">
        <v>25</v>
      </c>
      <c r="E52" s="35">
        <v>0</v>
      </c>
      <c r="F52" s="35">
        <f t="shared" si="23"/>
        <v>0</v>
      </c>
      <c r="G52" s="35">
        <f t="shared" si="20"/>
        <v>0</v>
      </c>
      <c r="H52" s="24"/>
      <c r="I52" s="25"/>
    </row>
    <row r="53" spans="1:9" ht="15" customHeight="1" thickBot="1" x14ac:dyDescent="0.3">
      <c r="A53"/>
      <c r="B53"/>
      <c r="C53"/>
      <c r="D53"/>
      <c r="E53" s="84"/>
      <c r="F53" s="80">
        <f>SUM(F44:F52)</f>
        <v>0</v>
      </c>
      <c r="G53" s="81">
        <f>+F53*1.21</f>
        <v>0</v>
      </c>
      <c r="H53" s="24"/>
      <c r="I53" s="25"/>
    </row>
    <row r="54" spans="1:9" ht="13.5" thickBot="1" x14ac:dyDescent="0.25">
      <c r="A54" s="42" t="s">
        <v>19</v>
      </c>
    </row>
    <row r="55" spans="1:9" ht="13.5" thickBot="1" x14ac:dyDescent="0.25">
      <c r="A55" s="17" t="s">
        <v>20</v>
      </c>
      <c r="B55" s="15"/>
      <c r="C55" s="4"/>
      <c r="D55" s="5"/>
      <c r="E55" s="36"/>
      <c r="F55" s="36"/>
      <c r="G55" s="36"/>
    </row>
    <row r="56" spans="1:9" ht="16.5" thickBot="1" x14ac:dyDescent="0.3">
      <c r="A56" s="1" t="s">
        <v>41</v>
      </c>
      <c r="B56" s="19" t="s">
        <v>37</v>
      </c>
      <c r="C56" s="2" t="s">
        <v>2</v>
      </c>
      <c r="D56" s="3">
        <v>200</v>
      </c>
      <c r="E56" s="35">
        <v>0</v>
      </c>
      <c r="F56" s="35">
        <f>+D56*E56</f>
        <v>0</v>
      </c>
      <c r="G56" s="35">
        <f t="shared" ref="G56:G63" si="24">+F56*1.21</f>
        <v>0</v>
      </c>
      <c r="H56" s="53"/>
    </row>
    <row r="57" spans="1:9" ht="13.5" thickBot="1" x14ac:dyDescent="0.25">
      <c r="A57" s="1" t="s">
        <v>42</v>
      </c>
      <c r="B57" s="19" t="s">
        <v>38</v>
      </c>
      <c r="C57" s="2" t="s">
        <v>2</v>
      </c>
      <c r="D57" s="3">
        <v>2</v>
      </c>
      <c r="E57" s="35">
        <v>0</v>
      </c>
      <c r="F57" s="35">
        <f t="shared" ref="F57:F63" si="25">+D57*E57</f>
        <v>0</v>
      </c>
      <c r="G57" s="35">
        <f t="shared" si="24"/>
        <v>0</v>
      </c>
    </row>
    <row r="58" spans="1:9" ht="16.5" thickBot="1" x14ac:dyDescent="0.3">
      <c r="A58" s="1" t="s">
        <v>43</v>
      </c>
      <c r="B58" s="19" t="s">
        <v>39</v>
      </c>
      <c r="C58" s="2" t="s">
        <v>2</v>
      </c>
      <c r="D58" s="3">
        <v>200</v>
      </c>
      <c r="E58" s="35">
        <v>0</v>
      </c>
      <c r="F58" s="35">
        <f t="shared" si="25"/>
        <v>0</v>
      </c>
      <c r="G58" s="35">
        <f t="shared" si="24"/>
        <v>0</v>
      </c>
      <c r="H58" s="53"/>
    </row>
    <row r="59" spans="1:9" ht="16.5" thickBot="1" x14ac:dyDescent="0.3">
      <c r="A59" s="1" t="s">
        <v>44</v>
      </c>
      <c r="B59" s="19" t="s">
        <v>40</v>
      </c>
      <c r="C59" s="2" t="s">
        <v>2</v>
      </c>
      <c r="D59" s="3">
        <v>200</v>
      </c>
      <c r="E59" s="35">
        <v>0</v>
      </c>
      <c r="F59" s="35">
        <f t="shared" si="25"/>
        <v>0</v>
      </c>
      <c r="G59" s="35">
        <f t="shared" si="24"/>
        <v>0</v>
      </c>
      <c r="H59" s="53"/>
    </row>
    <row r="60" spans="1:9" ht="13.5" thickBot="1" x14ac:dyDescent="0.25">
      <c r="A60" s="21" t="s">
        <v>25</v>
      </c>
      <c r="B60" s="56" t="s">
        <v>26</v>
      </c>
      <c r="C60" s="22" t="s">
        <v>2</v>
      </c>
      <c r="D60" s="23">
        <v>1</v>
      </c>
      <c r="E60" s="77">
        <v>0</v>
      </c>
      <c r="F60" s="77">
        <f t="shared" si="25"/>
        <v>0</v>
      </c>
      <c r="G60" s="77">
        <f t="shared" si="24"/>
        <v>0</v>
      </c>
    </row>
    <row r="61" spans="1:9" ht="13.5" thickBot="1" x14ac:dyDescent="0.25">
      <c r="A61" s="21" t="s">
        <v>25</v>
      </c>
      <c r="B61" s="56" t="s">
        <v>27</v>
      </c>
      <c r="C61" s="22" t="s">
        <v>2</v>
      </c>
      <c r="D61" s="23">
        <v>1</v>
      </c>
      <c r="E61" s="77">
        <v>0</v>
      </c>
      <c r="F61" s="77">
        <f t="shared" si="25"/>
        <v>0</v>
      </c>
      <c r="G61" s="77">
        <f t="shared" si="24"/>
        <v>0</v>
      </c>
    </row>
    <row r="62" spans="1:9" ht="13.5" thickBot="1" x14ac:dyDescent="0.25">
      <c r="A62" s="64" t="s">
        <v>35</v>
      </c>
      <c r="B62" s="67" t="s">
        <v>36</v>
      </c>
      <c r="C62" s="68" t="s">
        <v>29</v>
      </c>
      <c r="D62" s="69">
        <v>5</v>
      </c>
      <c r="E62" s="78">
        <v>0</v>
      </c>
      <c r="F62" s="78">
        <f t="shared" si="25"/>
        <v>0</v>
      </c>
      <c r="G62" s="78">
        <f t="shared" si="24"/>
        <v>0</v>
      </c>
    </row>
    <row r="63" spans="1:9" ht="13.5" thickBot="1" x14ac:dyDescent="0.25">
      <c r="A63" s="1" t="s">
        <v>21</v>
      </c>
      <c r="B63" s="14" t="s">
        <v>11</v>
      </c>
      <c r="C63" s="2" t="s">
        <v>28</v>
      </c>
      <c r="D63" s="3">
        <v>25</v>
      </c>
      <c r="E63" s="35">
        <v>0</v>
      </c>
      <c r="F63" s="35">
        <f t="shared" si="25"/>
        <v>0</v>
      </c>
      <c r="G63" s="35">
        <f t="shared" si="24"/>
        <v>0</v>
      </c>
    </row>
    <row r="64" spans="1:9" ht="13.5" thickBot="1" x14ac:dyDescent="0.25">
      <c r="A64"/>
      <c r="B64"/>
      <c r="C64"/>
      <c r="D64"/>
      <c r="E64" s="84"/>
      <c r="F64" s="85">
        <f>SUM(F56:F63)</f>
        <v>0</v>
      </c>
      <c r="G64" s="81">
        <f>+F64*1.21</f>
        <v>0</v>
      </c>
    </row>
    <row r="65" spans="1:8" ht="15.75" x14ac:dyDescent="0.25">
      <c r="A65"/>
      <c r="B65"/>
      <c r="C65"/>
      <c r="D65"/>
      <c r="E65" s="79"/>
      <c r="F65" s="79"/>
      <c r="G65" s="79"/>
      <c r="H65" s="24"/>
    </row>
    <row r="66" spans="1:8" ht="15.75" x14ac:dyDescent="0.25">
      <c r="A66"/>
      <c r="B66"/>
      <c r="C66"/>
      <c r="D66"/>
      <c r="E66" s="79"/>
      <c r="F66" s="79"/>
      <c r="G66" s="79"/>
      <c r="H66" s="24"/>
    </row>
    <row r="67" spans="1:8" ht="15.75" x14ac:dyDescent="0.25">
      <c r="A67"/>
      <c r="B67"/>
      <c r="C67"/>
      <c r="D67"/>
      <c r="E67" s="79"/>
      <c r="F67" s="79"/>
      <c r="G67" s="79"/>
      <c r="H67" s="24"/>
    </row>
    <row r="68" spans="1:8" ht="13.5" thickBot="1" x14ac:dyDescent="0.25">
      <c r="A68"/>
      <c r="B68"/>
      <c r="C68"/>
      <c r="D68"/>
      <c r="E68" s="84"/>
      <c r="F68" s="85">
        <f>SUM(F64,F53,F40,F32,F18,F9)</f>
        <v>0</v>
      </c>
      <c r="G68" s="81">
        <f>F68*1.21</f>
        <v>0</v>
      </c>
    </row>
    <row r="69" spans="1:8" x14ac:dyDescent="0.2">
      <c r="A69" s="11"/>
    </row>
    <row r="70" spans="1:8" ht="13.5" thickBot="1" x14ac:dyDescent="0.25">
      <c r="A70" s="11"/>
      <c r="F70" s="10" t="s">
        <v>22</v>
      </c>
      <c r="G70" s="10" t="s">
        <v>23</v>
      </c>
    </row>
    <row r="71" spans="1:8" ht="13.5" thickBot="1" x14ac:dyDescent="0.25">
      <c r="A71" s="71" t="s">
        <v>30</v>
      </c>
      <c r="B71" s="74"/>
      <c r="C71" s="74"/>
      <c r="D71" s="74"/>
      <c r="E71" s="75"/>
      <c r="F71" s="72">
        <f>SUM(F63,F56:F59,F52,F44:F48,F39,F35:F35,F31,F27:F27,F22:F25,F21:F21,F17,F12,F8,F4)</f>
        <v>0</v>
      </c>
      <c r="G71" s="73">
        <f>+F71*1.21</f>
        <v>0</v>
      </c>
    </row>
    <row r="72" spans="1:8" ht="16.5" thickBot="1" x14ac:dyDescent="0.3">
      <c r="A72" s="21" t="s">
        <v>31</v>
      </c>
      <c r="B72" s="74"/>
      <c r="C72" s="74"/>
      <c r="D72" s="74"/>
      <c r="E72" s="75"/>
      <c r="F72" s="59">
        <f>SUM(F60:F61,F49:F50,F36:F37,F28:F29,F14:F15,F5:F6)</f>
        <v>0</v>
      </c>
      <c r="G72" s="60">
        <f t="shared" ref="G72" si="26">+F72*1.21</f>
        <v>0</v>
      </c>
      <c r="H72" s="40"/>
    </row>
    <row r="73" spans="1:8" ht="16.5" thickBot="1" x14ac:dyDescent="0.3">
      <c r="A73" s="64" t="s">
        <v>33</v>
      </c>
      <c r="B73" s="74"/>
      <c r="C73" s="74"/>
      <c r="D73" s="74"/>
      <c r="E73" s="75"/>
      <c r="F73" s="65">
        <f>SUM(F62,F51,F38,F30,F16,F7)</f>
        <v>0</v>
      </c>
      <c r="G73" s="66">
        <f>+F73*1.21</f>
        <v>0</v>
      </c>
      <c r="H73" s="40"/>
    </row>
    <row r="74" spans="1:8" ht="22.5" thickBot="1" x14ac:dyDescent="0.25">
      <c r="A74" s="31" t="s">
        <v>34</v>
      </c>
      <c r="B74" s="74"/>
      <c r="C74" s="74"/>
      <c r="D74" s="74"/>
      <c r="E74" s="75"/>
      <c r="F74" s="57">
        <f>SUM(F71:F73)</f>
        <v>0</v>
      </c>
      <c r="G74" s="58">
        <f>+F74*1.21</f>
        <v>0</v>
      </c>
    </row>
    <row r="75" spans="1:8" ht="15.75" thickBot="1" x14ac:dyDescent="0.25">
      <c r="A75" s="61" t="s">
        <v>32</v>
      </c>
      <c r="B75" s="76"/>
      <c r="C75" s="76"/>
      <c r="D75" s="76"/>
      <c r="E75" s="75"/>
      <c r="F75" s="62">
        <f>SUM(F74:F74)</f>
        <v>0</v>
      </c>
      <c r="G75" s="63">
        <f>SUM(G74:G74)</f>
        <v>0</v>
      </c>
    </row>
    <row r="76" spans="1:8" x14ac:dyDescent="0.2">
      <c r="F76" s="32"/>
      <c r="G76" s="32"/>
    </row>
    <row r="77" spans="1:8" x14ac:dyDescent="0.2">
      <c r="F77" s="32"/>
      <c r="G77" s="32"/>
    </row>
  </sheetData>
  <phoneticPr fontId="3" type="noConversion"/>
  <pageMargins left="0.78740157499999996" right="0.78740157499999996" top="0.984251969" bottom="0.984251969" header="0.4921259845" footer="0.4921259845"/>
  <pageSetup paperSize="9" scale="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b9decf-07f5-4ee9-8c80-94f2a837eb2e">
      <Terms xmlns="http://schemas.microsoft.com/office/infopath/2007/PartnerControls"/>
    </lcf76f155ced4ddcb4097134ff3c332f>
    <TaxCatchAll xmlns="5d81fcb4-7d3c-4444-a185-3c4fe80458e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6082D0F581754597432A3F36747F88" ma:contentTypeVersion="14" ma:contentTypeDescription="Vytvoří nový dokument" ma:contentTypeScope="" ma:versionID="009badca99ff2196e8082d71e6d32bbf">
  <xsd:schema xmlns:xsd="http://www.w3.org/2001/XMLSchema" xmlns:xs="http://www.w3.org/2001/XMLSchema" xmlns:p="http://schemas.microsoft.com/office/2006/metadata/properties" xmlns:ns2="70b9decf-07f5-4ee9-8c80-94f2a837eb2e" xmlns:ns3="5d81fcb4-7d3c-4444-a185-3c4fe80458eb" targetNamespace="http://schemas.microsoft.com/office/2006/metadata/properties" ma:root="true" ma:fieldsID="759c49ea11364ed6dcdd31dfdda6637c" ns2:_="" ns3:_="">
    <xsd:import namespace="70b9decf-07f5-4ee9-8c80-94f2a837eb2e"/>
    <xsd:import namespace="5d81fcb4-7d3c-4444-a185-3c4fe80458e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b9decf-07f5-4ee9-8c80-94f2a837eb2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52fddcdd-ffbe-4879-9fe0-9e26b45f3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1fcb4-7d3c-4444-a185-3c4fe80458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016a741-f9d0-43cb-9525-0ae49de019a1}" ma:internalName="TaxCatchAll" ma:showField="CatchAllData" ma:web="5d81fcb4-7d3c-4444-a185-3c4fe80458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99E7164-438D-4CBA-A3AD-FA4E89FD6FB0}">
  <ds:schemaRefs>
    <ds:schemaRef ds:uri="http://schemas.microsoft.com/office/2006/metadata/properties"/>
    <ds:schemaRef ds:uri="http://schemas.microsoft.com/office/infopath/2007/PartnerControls"/>
    <ds:schemaRef ds:uri="70b9decf-07f5-4ee9-8c80-94f2a837eb2e"/>
    <ds:schemaRef ds:uri="5d81fcb4-7d3c-4444-a185-3c4fe80458eb"/>
  </ds:schemaRefs>
</ds:datastoreItem>
</file>

<file path=customXml/itemProps2.xml><?xml version="1.0" encoding="utf-8"?>
<ds:datastoreItem xmlns:ds="http://schemas.openxmlformats.org/officeDocument/2006/customXml" ds:itemID="{D81232DC-68D4-49C6-B101-8BE1FF662E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b9decf-07f5-4ee9-8c80-94f2a837eb2e"/>
    <ds:schemaRef ds:uri="5d81fcb4-7d3c-4444-a185-3c4fe80458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7210AE-9380-4144-9738-ACC7267314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31D105F-1A71-457C-B36D-080E3D81333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Manager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Lukáš Soudek</cp:lastModifiedBy>
  <cp:revision/>
  <dcterms:created xsi:type="dcterms:W3CDTF">2010-02-17T13:57:16Z</dcterms:created>
  <dcterms:modified xsi:type="dcterms:W3CDTF">2025-03-31T14:18:18Z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lpwstr>1</vt:lpwstr>
  </property>
  <property fmtid="{D5CDD505-2E9C-101B-9397-08002B2CF9AE}" pid="3" name="MSIP_Label_82a99ebc-0f39-4fac-abab-b8d6469272ed_Enabled">
    <vt:lpwstr>true</vt:lpwstr>
  </property>
  <property fmtid="{D5CDD505-2E9C-101B-9397-08002B2CF9AE}" pid="4" name="MSIP_Label_82a99ebc-0f39-4fac-abab-b8d6469272ed_SetDate">
    <vt:lpwstr>2023-11-23T17:36:27Z</vt:lpwstr>
  </property>
  <property fmtid="{D5CDD505-2E9C-101B-9397-08002B2CF9AE}" pid="5" name="MSIP_Label_82a99ebc-0f39-4fac-abab-b8d6469272ed_Method">
    <vt:lpwstr>Standard</vt:lpwstr>
  </property>
  <property fmtid="{D5CDD505-2E9C-101B-9397-08002B2CF9AE}" pid="6" name="MSIP_Label_82a99ebc-0f39-4fac-abab-b8d6469272ed_Name">
    <vt:lpwstr>Interní informace (Internal use)</vt:lpwstr>
  </property>
  <property fmtid="{D5CDD505-2E9C-101B-9397-08002B2CF9AE}" pid="7" name="MSIP_Label_82a99ebc-0f39-4fac-abab-b8d6469272ed_SiteId">
    <vt:lpwstr>0e9caf50-a549-4565-9c6d-4dc78e847c80</vt:lpwstr>
  </property>
  <property fmtid="{D5CDD505-2E9C-101B-9397-08002B2CF9AE}" pid="8" name="MSIP_Label_82a99ebc-0f39-4fac-abab-b8d6469272ed_ActionId">
    <vt:lpwstr>c737d6f3-c833-402b-98a8-e50386fe9da4</vt:lpwstr>
  </property>
  <property fmtid="{D5CDD505-2E9C-101B-9397-08002B2CF9AE}" pid="9" name="MSIP_Label_82a99ebc-0f39-4fac-abab-b8d6469272ed_ContentBits">
    <vt:lpwstr>0</vt:lpwstr>
  </property>
  <property fmtid="{D5CDD505-2E9C-101B-9397-08002B2CF9AE}" pid="10" name="ContentTypeId">
    <vt:lpwstr>0x010100486082D0F581754597432A3F36747F88</vt:lpwstr>
  </property>
  <property fmtid="{D5CDD505-2E9C-101B-9397-08002B2CF9AE}" pid="11" name="MediaServiceImageTags">
    <vt:lpwstr/>
  </property>
</Properties>
</file>